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nbecquet-adc\Documents\Marché_Dinum\20251128\"/>
    </mc:Choice>
  </mc:AlternateContent>
  <xr:revisionPtr revIDLastSave="0" documentId="8_{4ED3C42D-AD28-4223-84F0-88144A0EE025}" xr6:coauthVersionLast="47" xr6:coauthVersionMax="47" xr10:uidLastSave="{00000000-0000-0000-0000-000000000000}"/>
  <bookViews>
    <workbookView xWindow="-110" yWindow="-110" windowWidth="19420" windowHeight="10300" xr2:uid="{522EF1FE-7BB7-453F-99BF-0A4315640CAF}"/>
  </bookViews>
  <sheets>
    <sheet name="BPU - Prix des UO_Lot 2" sheetId="1" r:id="rId1"/>
    <sheet name="DQE - Scénarios Lot 2" sheetId="3" r:id="rId2"/>
  </sheets>
  <definedNames>
    <definedName name="_xlnm.Print_Area" localSheetId="0">'BPU - Prix des UO_Lot 2'!$A$1:$H$29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3" l="1"/>
  <c r="D34" i="3"/>
  <c r="D35" i="3" s="1"/>
  <c r="D30" i="3"/>
  <c r="D31" i="3" s="1"/>
  <c r="D26" i="3"/>
  <c r="D24" i="3"/>
  <c r="D23" i="3"/>
  <c r="D22" i="3"/>
  <c r="D21" i="3"/>
  <c r="D17" i="3"/>
  <c r="D16" i="3"/>
  <c r="D15" i="3"/>
  <c r="D14" i="3"/>
  <c r="D13" i="3"/>
  <c r="D9" i="3"/>
  <c r="D8" i="3"/>
  <c r="D10" i="3" s="1"/>
  <c r="D7" i="3"/>
  <c r="F11" i="1"/>
  <c r="F24" i="1"/>
  <c r="F25" i="1"/>
  <c r="D27" i="3" l="1"/>
  <c r="D18" i="3"/>
  <c r="D38" i="3" s="1"/>
  <c r="F21" i="1" l="1"/>
  <c r="F22" i="1"/>
  <c r="F23" i="1"/>
  <c r="F13" i="1" l="1"/>
  <c r="F14" i="1"/>
  <c r="F15" i="1"/>
  <c r="F16" i="1"/>
  <c r="F17" i="1"/>
  <c r="F18" i="1"/>
  <c r="F19" i="1"/>
  <c r="F20" i="1"/>
  <c r="F12" i="1"/>
  <c r="F9" i="1"/>
  <c r="F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BECQUET Anne</author>
  </authors>
  <commentList>
    <comment ref="A18" authorId="0" shapeId="0" xr:uid="{4A1866A6-020D-4F45-981D-D8AA9FC316FA}">
      <text>
        <r>
          <rPr>
            <b/>
            <sz val="9"/>
            <color indexed="81"/>
            <rFont val="Tahoma"/>
            <family val="2"/>
          </rPr>
          <t>BECQUET Anne:</t>
        </r>
        <r>
          <rPr>
            <sz val="9"/>
            <color indexed="81"/>
            <rFont val="Tahoma"/>
            <family val="2"/>
          </rPr>
          <t xml:space="preserve">
Attention pas la même numérotation que sur la page scénarii</t>
        </r>
      </text>
    </comment>
  </commentList>
</comments>
</file>

<file path=xl/sharedStrings.xml><?xml version="1.0" encoding="utf-8"?>
<sst xmlns="http://schemas.openxmlformats.org/spreadsheetml/2006/main" count="120" uniqueCount="103">
  <si>
    <t>Code UO</t>
  </si>
  <si>
    <t xml:space="preserve">TVA en % </t>
  </si>
  <si>
    <t>Prix de l'UO en € HT</t>
  </si>
  <si>
    <t>Prix de l'UO en € TTC</t>
  </si>
  <si>
    <t>1.1.2</t>
  </si>
  <si>
    <t>1.3.2</t>
  </si>
  <si>
    <t>1.4.2</t>
  </si>
  <si>
    <t>1.4.3</t>
  </si>
  <si>
    <t>1.1.3</t>
  </si>
  <si>
    <t>1.2.2</t>
  </si>
  <si>
    <t>Recherches utilisateurs complexes, parcours utilisateurs optimisés, et/ou accompagnement d’experts plus juniors.</t>
  </si>
  <si>
    <t>Accompagnement UX/UI expert sur produit à forte complexité, optimisation de conversion utilisateur, apport d’une expertise spécifique rare liée au design.</t>
  </si>
  <si>
    <t>Recherches utilisateurs basiques, maquettes et des wireframes simples.</t>
  </si>
  <si>
    <t>Relectures de code, correction de bugs, développement de fonctionnalités simples dans un cadre technique structuré.</t>
  </si>
  <si>
    <t>Développement de fonctionnalités avancées, conception et maintien des architectures CI/CD, optimisation de la performance système, et/ou accompagnement d’experts plus juniors.</t>
  </si>
  <si>
    <t>Développement de fonctionnalités complexes, définition et construction de l’architecture technique d’un produit, maintien de la sécurité et la scalabilité du produit, apport d’une expertise spécifique rare liée au DevOps.</t>
  </si>
  <si>
    <t>Conception des pipelines de données optimisés, analyse des jeux de données hétérogènes et/ou accompagnement des experts plus juniors.</t>
  </si>
  <si>
    <t>Accompagnement data d’un produit complexe, entraînement de modèles d’IA avancés, suivi de la qualité des données, apport d’une expertise spécifique rare liée à la data.</t>
  </si>
  <si>
    <t>Intitulé UO</t>
  </si>
  <si>
    <t>1.1.1</t>
  </si>
  <si>
    <t>1.2.1</t>
  </si>
  <si>
    <t>1.2.3</t>
  </si>
  <si>
    <t>1.3.1</t>
  </si>
  <si>
    <t>1.3.3</t>
  </si>
  <si>
    <t>1.5.1</t>
  </si>
  <si>
    <t>1.5.2</t>
  </si>
  <si>
    <t>1.5.3</t>
  </si>
  <si>
    <t>Design simple</t>
  </si>
  <si>
    <t>Design avancé</t>
  </si>
  <si>
    <t>Design intermédiaire</t>
  </si>
  <si>
    <t>DevOps simple</t>
  </si>
  <si>
    <t>DevOps intermédiaire</t>
  </si>
  <si>
    <t>DevOps avancé</t>
  </si>
  <si>
    <t>Data simple</t>
  </si>
  <si>
    <t>Proxy Product Management simple</t>
  </si>
  <si>
    <t>Proxy Product Management intermédiaire</t>
  </si>
  <si>
    <t>Proxy Product Management avancé</t>
  </si>
  <si>
    <t>Data intermédiaire</t>
  </si>
  <si>
    <t>Data avancé</t>
  </si>
  <si>
    <t>Assistance du responsable de produit public sur des tâches opérationnelles (ex. : rédaction de user stories, animation d’ateliers simples).</t>
  </si>
  <si>
    <t>Accompagnement de la vision produit sur un périmètre complexe, animation de la gouvernance produit, et/ou apport d’une expertise spécifique rare liée au product management.</t>
  </si>
  <si>
    <t>Co-construction de la feuille de route du produit, priorisation des fonctionnalités, suivi des indicateurs produit, et/ou accompagnement d’experts plus juniors.</t>
  </si>
  <si>
    <t>Nom du soumissionnaire /
du groupement :</t>
  </si>
  <si>
    <t>Mobilisation en astreinte</t>
  </si>
  <si>
    <t>Intervention en astreinte</t>
  </si>
  <si>
    <t xml:space="preserve">0,33 * UO du type de profil mobilisé pour 1 semaine de mobilisation en astreinte. Exemple : 0,33 * UO DevOps Intermédiaire pour la mobilisation d'une prestation DevOps en astreinte pendant 1 semaine. </t>
  </si>
  <si>
    <t>0,2 * UO du type de profil mobilisé pour 1 heure d'intervention en astreinte. Exemple : 0,2 * UO DevOps Intermédiaire pour l'intervention d'un expert DevOps pendant 1 heure en période d'astreinte</t>
  </si>
  <si>
    <t>Expression de besoin de l'administration</t>
  </si>
  <si>
    <t>Valeurs automatiquement issues des prix de l'onglet BPU</t>
  </si>
  <si>
    <t>Code de l'UO</t>
  </si>
  <si>
    <t>Libellé de l' UO</t>
  </si>
  <si>
    <t>Quantité</t>
  </si>
  <si>
    <t>UO Devops intermédiaire</t>
  </si>
  <si>
    <t>UO Devops avancé</t>
  </si>
  <si>
    <t>TOTAL SCÉNARIO 1</t>
  </si>
  <si>
    <t>UO Design simple</t>
  </si>
  <si>
    <t>UO Devops simple</t>
  </si>
  <si>
    <t>UO Data intermédiaire</t>
  </si>
  <si>
    <t>TOTAL SCÉNARIO 2</t>
  </si>
  <si>
    <t>UO Proxy Product Management intermédiaire</t>
  </si>
  <si>
    <t>TOTAL SCÉNARIO 3</t>
  </si>
  <si>
    <t>UO Design avancé</t>
  </si>
  <si>
    <t>TOTAL SCÉNARIO 4</t>
  </si>
  <si>
    <t>Extractions et transformations simples, visualisations standards à partir de données structurées. Réaliser des extractions et transformations simples, produire des visualisations standards</t>
  </si>
  <si>
    <t>Total 1+2+3+4+5</t>
  </si>
  <si>
    <t>UO Data avancé</t>
  </si>
  <si>
    <t>TOTAL SCÉNARIO 5</t>
  </si>
  <si>
    <t>Description de l'UO</t>
  </si>
  <si>
    <t>Pour les UO 1.1 à 1.6, les prix affichés sont des prix plafonds. 
Pour les UO 1.1 à 1.6, 1 UO correspond à 1 journée de prestation pour réaliser les livrables décrits dans le CCTP.</t>
  </si>
  <si>
    <t>UO Proxy Product Management avancé</t>
  </si>
  <si>
    <t>L'expert intervient effectivement (en présentiel ou à distance) durant une période d'astreinte passive.</t>
  </si>
  <si>
    <t xml:space="preserve">L'expert doit rester joignable et prêt à intervenir en cas de besoin pendant 1 semaine. </t>
  </si>
  <si>
    <t>NB : Les prix plafonds de l'annexe financière sont reportés automatiquement ici. Les scénarios complétés constituent une simulation dépourvue de tout caractère contractuel, utilisée uniquement à des fins d’analyse des prix. En conséquence, le montant résultant de cette simulation ne saurait, en aucun cas, engager l’administration.
L’acheteur se réserve par ailleurs le droit de corriger toute erreur matérielle constatée dans l’établissement des scénarios financiers, notamment en cas d’erreurs de report des montants figurant au BPU vers lesdits scénarios.</t>
  </si>
  <si>
    <t>Prix de la commande liée au scénario en € TTC</t>
  </si>
  <si>
    <t>Déploiement et support simple</t>
  </si>
  <si>
    <t>Déploiement et support intermédiaire</t>
  </si>
  <si>
    <t xml:space="preserve">Déploiement et support avancé </t>
  </si>
  <si>
    <t>Identification des premiers utilisateurs (early adopters)
Mise en place d’outils de suivi d’usage basiques (on boarding, ticketing, …)
Support utilisateur initial (FAQ, premier niveau de réponse)
Animation d’un cercle restreint de partenaires relais
Amélioration ponctuelle du tunnel de conversion.</t>
  </si>
  <si>
    <t>Mise en œuvre d’une stratégie de croissance structurée
Animation de la communauté et suivi des retours usagers
Mise en place et documentation d’un support utilisateur complet
Suivi actif des métriques de satisfaction
Amélioration continue du support et des parcours de conversion.</t>
  </si>
  <si>
    <t>Déploiement multi-canal avec coordination de plusieurs partenaires
Optimisation du tunnel de conversion par A/B testing, automation
Industrialisation du support utilisateur (SLA, outils, suivi, qualité)
Analyse approfondie des usages et de la satisfaction
Reporting d’impact consolidé et partage des apprentissages avec les équipes produit.
Apport d’une expertise spécifique rare liée au support utilisateur</t>
  </si>
  <si>
    <t>Réalisation et mise à jour d'un plan d'assurance qualité/sécurité (PAQS)</t>
  </si>
  <si>
    <t>1.7</t>
  </si>
  <si>
    <t>élaborer et de maintenir un plan d’assurance qualité et/ou de sécurité pour encadrer un projet ou un produit digital, en définissant les processus, les outils et les contrôles nécessaires pour garantir la conformité aux standards et objectifs définis.</t>
  </si>
  <si>
    <t>Transfert de compétences</t>
  </si>
  <si>
    <t>Organiser et de conduire le transfert de compétences en fin de projet au bénéfice de l’administration et/ou d’un tiers désigné par celle-ci. Elle inclut également l’assistance technique requise pour assurer la continuité des activités assurées par le titulaire, sans interruption de service ni altération du niveau de qualité attendu.</t>
  </si>
  <si>
    <t>UO Déploiement et support avancé</t>
  </si>
  <si>
    <t>UO Déploiement et support  simple</t>
  </si>
  <si>
    <t>UO Déploiement et support  intermédiaire</t>
  </si>
  <si>
    <r>
      <rPr>
        <b/>
        <sz val="10"/>
        <color theme="1"/>
        <rFont val="Marianne"/>
      </rPr>
      <t>Scénario 1</t>
    </r>
    <r>
      <rPr>
        <sz val="10"/>
        <color theme="1"/>
        <rFont val="Marianne"/>
      </rPr>
      <t>: Lancement initial d’un service numérique en mode produit – constitution d’une équipe standard pour une première itération</t>
    </r>
  </si>
  <si>
    <r>
      <rPr>
        <b/>
        <sz val="10"/>
        <color theme="1"/>
        <rFont val="Marianne"/>
      </rPr>
      <t>Scénario 2</t>
    </r>
    <r>
      <rPr>
        <sz val="10"/>
        <color theme="1"/>
        <rFont val="Marianne"/>
      </rPr>
      <t xml:space="preserve"> : Poursuite du développement d’un service numérique – nouvelle phase de construction avec maintien des ressources existantes</t>
    </r>
  </si>
  <si>
    <r>
      <rPr>
        <b/>
        <sz val="10"/>
        <color theme="1"/>
        <rFont val="Marianne"/>
      </rPr>
      <t>Scénario 3</t>
    </r>
    <r>
      <rPr>
        <sz val="10"/>
        <color theme="1"/>
        <rFont val="Marianne"/>
      </rPr>
      <t xml:space="preserve"> : Recomposition complète d’une équipe produit – nouvelle phase de production avec intégration de nouveaux profils</t>
    </r>
  </si>
  <si>
    <r>
      <rPr>
        <b/>
        <sz val="10"/>
        <color theme="1"/>
        <rFont val="Marianne"/>
      </rPr>
      <t>Scénario 4</t>
    </r>
    <r>
      <rPr>
        <sz val="10"/>
        <color theme="1"/>
        <rFont val="Marianne"/>
      </rPr>
      <t xml:space="preserve"> : Renfort ponctuel d’expertise sur un produit existant – accompagnement ciblé à la réorientation ou à la refonte</t>
    </r>
  </si>
  <si>
    <r>
      <rPr>
        <b/>
        <sz val="10"/>
        <color theme="1"/>
        <rFont val="Marianne"/>
      </rPr>
      <t>Scénario 5</t>
    </r>
    <r>
      <rPr>
        <sz val="10"/>
        <color theme="1"/>
        <rFont val="Marianne"/>
      </rPr>
      <t xml:space="preserve"> : Mobilisation d’une expertise avancée – accompagnement renforcé sur un domaine de compétence spécifique</t>
    </r>
  </si>
  <si>
    <t>UO Proxy Product management simple</t>
  </si>
  <si>
    <t xml:space="preserve">UO Design simple </t>
  </si>
  <si>
    <r>
      <t xml:space="preserve">25_BAM_044_Réalisation de services numériques en mode produit agile piloté par l’impact - Lot 2_ Détail quantitatif estimatif (DQE)
</t>
    </r>
    <r>
      <rPr>
        <b/>
        <i/>
        <sz val="12"/>
        <color theme="2"/>
        <rFont val="Marianne"/>
      </rPr>
      <t>Ce document n'est pas contractuel et sert uniquement à l'analyse financière de l'offre du soumissionnaire</t>
    </r>
  </si>
  <si>
    <r>
      <t xml:space="preserve">NB : le tableau ci-dessous doit être intégralement complété. Le soumissionnaire doit veiller à renseigner toutes les lignes.
La modification du cadre (ajout/modification/suppression) n'est pas autorisée.Toute modification conduira au rejet de l'offre.
</t>
    </r>
    <r>
      <rPr>
        <sz val="14"/>
        <color rgb="FFFF0000"/>
        <rFont val="Marianne"/>
      </rPr>
      <t>NB :  Le prix des unités d’oeuvre des marchés subséquents sera élaboré sur la base des prix des UO plafonds figurant dans l’annexe financière de l’accord-cadre.
Aucun marché subséquent ni bon de commande ne peut avoir pour objet de commander au titulaire des heures de mise à disposition de profils.</t>
    </r>
  </si>
  <si>
    <t xml:space="preserve">25_BAM_044_AC02_Réalisation de services numériques en mode produit agile piloté par l’impact 
Bordereau des prix unitaires </t>
  </si>
  <si>
    <t>UO Transfert de compétences</t>
  </si>
  <si>
    <t>1.4.1</t>
  </si>
  <si>
    <t>1.6</t>
  </si>
  <si>
    <t>1.8.1.1</t>
  </si>
  <si>
    <t>1.8.2.1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</si>
</sst>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20"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2"/>
      <color theme="1"/>
      <name val="Marianne"/>
    </font>
    <font>
      <sz val="11"/>
      <color theme="1"/>
      <name val="Marianne"/>
    </font>
    <font>
      <sz val="10"/>
      <color rgb="FFFF0000"/>
      <name val="Marianne"/>
    </font>
    <font>
      <sz val="10"/>
      <color theme="1"/>
      <name val="Marianne"/>
    </font>
    <font>
      <b/>
      <sz val="10"/>
      <color theme="1"/>
      <name val="Marianne"/>
    </font>
    <font>
      <b/>
      <sz val="12"/>
      <color theme="2"/>
      <name val="Marianne"/>
    </font>
    <font>
      <b/>
      <i/>
      <sz val="12"/>
      <color theme="2"/>
      <name val="Marianne"/>
    </font>
    <font>
      <sz val="16"/>
      <color theme="1"/>
      <name val="Marianne"/>
    </font>
    <font>
      <b/>
      <sz val="12"/>
      <name val="Marianne"/>
    </font>
    <font>
      <sz val="12"/>
      <name val="Marianne"/>
    </font>
    <font>
      <b/>
      <sz val="14"/>
      <color theme="2"/>
      <name val="Marianne"/>
    </font>
    <font>
      <sz val="14"/>
      <name val="Marianne"/>
    </font>
    <font>
      <sz val="14"/>
      <color rgb="FFFF0000"/>
      <name val="Marianne"/>
    </font>
    <font>
      <sz val="14"/>
      <color theme="1"/>
      <name val="Marianne"/>
    </font>
    <font>
      <sz val="9"/>
      <color indexed="81"/>
      <name val="Tahoma"/>
      <family val="2"/>
    </font>
    <font>
      <b/>
      <sz val="9"/>
      <color indexed="81"/>
      <name val="Tahoma"/>
      <family val="2"/>
    </font>
  </fonts>
  <fills count="8">
    <fill>
      <patternFill patternType="none"/>
    </fill>
    <fill>
      <patternFill patternType="gray125"/>
    </fill>
    <fill>
      <patternFill patternType="solid">
        <fgColor theme="9" tint="0.79998168889431442"/>
        <bgColor indexed="64"/>
      </patternFill>
    </fill>
    <fill>
      <patternFill patternType="solid">
        <fgColor rgb="FF002060"/>
        <bgColor indexed="64"/>
      </patternFill>
    </fill>
    <fill>
      <patternFill patternType="solid">
        <fgColor rgb="FFE5EEFF"/>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53">
    <xf numFmtId="0" fontId="0" fillId="0" borderId="0" xfId="0"/>
    <xf numFmtId="0" fontId="2" fillId="0" borderId="0" xfId="0" applyFont="1"/>
    <xf numFmtId="0" fontId="2" fillId="0" borderId="0" xfId="0" applyFont="1" applyAlignment="1">
      <alignment wrapText="1"/>
    </xf>
    <xf numFmtId="0" fontId="7" fillId="0" borderId="0" xfId="0" applyFont="1" applyAlignment="1">
      <alignment horizontal="right"/>
    </xf>
    <xf numFmtId="0" fontId="7" fillId="0" borderId="0" xfId="0" applyFont="1"/>
    <xf numFmtId="0" fontId="8" fillId="7" borderId="1"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14" xfId="0" applyFont="1" applyFill="1" applyBorder="1" applyAlignment="1">
      <alignment horizontal="center" vertical="center" wrapText="1"/>
    </xf>
    <xf numFmtId="0" fontId="8" fillId="6" borderId="1" xfId="0" applyFont="1" applyFill="1" applyBorder="1" applyAlignment="1">
      <alignment horizontal="right"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164" fontId="7" fillId="0" borderId="1" xfId="0" applyNumberFormat="1" applyFont="1" applyBorder="1" applyAlignment="1">
      <alignment horizontal="center" vertical="center"/>
    </xf>
    <xf numFmtId="0" fontId="7" fillId="6" borderId="4" xfId="0" applyFont="1" applyFill="1" applyBorder="1" applyAlignment="1">
      <alignment horizontal="left" vertical="center" wrapText="1"/>
    </xf>
    <xf numFmtId="0" fontId="7" fillId="6" borderId="4" xfId="0" applyFont="1" applyFill="1" applyBorder="1" applyAlignment="1">
      <alignment horizontal="center" vertical="center" wrapText="1"/>
    </xf>
    <xf numFmtId="0" fontId="8" fillId="6" borderId="2" xfId="0" applyFont="1" applyFill="1" applyBorder="1" applyAlignment="1">
      <alignment horizontal="right" vertical="center" wrapText="1"/>
    </xf>
    <xf numFmtId="164" fontId="8" fillId="6" borderId="1" xfId="0" applyNumberFormat="1" applyFont="1" applyFill="1" applyBorder="1" applyAlignment="1">
      <alignment horizontal="center" vertical="center"/>
    </xf>
    <xf numFmtId="0" fontId="8" fillId="6" borderId="9" xfId="0" applyFont="1" applyFill="1" applyBorder="1" applyAlignment="1">
      <alignment horizontal="right" vertical="center" wrapText="1"/>
    </xf>
    <xf numFmtId="0" fontId="8" fillId="5" borderId="0" xfId="0" applyFont="1" applyFill="1" applyAlignment="1">
      <alignment horizontal="right"/>
    </xf>
    <xf numFmtId="164" fontId="8" fillId="5" borderId="0" xfId="0" applyNumberFormat="1" applyFont="1" applyFill="1"/>
    <xf numFmtId="0" fontId="7" fillId="0" borderId="0" xfId="0" applyFont="1" applyAlignment="1">
      <alignment vertical="center" wrapText="1"/>
    </xf>
    <xf numFmtId="0" fontId="5" fillId="0" borderId="0" xfId="0" applyFont="1"/>
    <xf numFmtId="0" fontId="11" fillId="0" borderId="0" xfId="0" applyFont="1" applyAlignment="1">
      <alignment horizontal="center" vertical="top" wrapText="1"/>
    </xf>
    <xf numFmtId="0" fontId="4" fillId="0" borderId="0" xfId="0" applyFont="1" applyAlignment="1">
      <alignment vertical="top" wrapText="1"/>
    </xf>
    <xf numFmtId="0" fontId="5" fillId="0" borderId="0" xfId="0" applyFont="1" applyAlignment="1">
      <alignment horizontal="center" wrapText="1"/>
    </xf>
    <xf numFmtId="0" fontId="5" fillId="0" borderId="0" xfId="0" applyFont="1" applyAlignment="1">
      <alignment horizontal="center"/>
    </xf>
    <xf numFmtId="0" fontId="5" fillId="0" borderId="0" xfId="0" applyFont="1" applyAlignment="1">
      <alignment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6" borderId="2" xfId="0" applyFont="1" applyFill="1" applyBorder="1" applyAlignment="1">
      <alignment horizontal="left" vertical="center" wrapText="1"/>
    </xf>
    <xf numFmtId="9" fontId="7" fillId="0" borderId="1" xfId="1" applyFont="1" applyBorder="1" applyAlignment="1">
      <alignment horizontal="center" vertical="center"/>
    </xf>
    <xf numFmtId="164" fontId="7" fillId="6" borderId="3" xfId="0" applyNumberFormat="1" applyFont="1" applyFill="1" applyBorder="1" applyAlignment="1">
      <alignment horizontal="center" vertical="center"/>
    </xf>
    <xf numFmtId="164" fontId="7" fillId="6" borderId="13" xfId="0" applyNumberFormat="1" applyFont="1" applyFill="1" applyBorder="1" applyAlignment="1">
      <alignment horizontal="center" vertical="center"/>
    </xf>
    <xf numFmtId="0" fontId="7" fillId="6" borderId="11"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9" xfId="0" applyFont="1" applyBorder="1" applyAlignment="1">
      <alignment horizontal="center" vertical="center"/>
    </xf>
    <xf numFmtId="0" fontId="14" fillId="3" borderId="8" xfId="0" applyFont="1" applyFill="1" applyBorder="1" applyAlignment="1">
      <alignment horizontal="center" vertical="top" wrapText="1"/>
    </xf>
    <xf numFmtId="0" fontId="14" fillId="3" borderId="0" xfId="0" applyFont="1" applyFill="1" applyAlignment="1">
      <alignment horizontal="center" vertical="top"/>
    </xf>
    <xf numFmtId="0" fontId="15" fillId="0" borderId="0" xfId="0" applyFont="1" applyAlignment="1">
      <alignment horizontal="center" vertical="top" wrapText="1"/>
    </xf>
    <xf numFmtId="0" fontId="17" fillId="0" borderId="0" xfId="0" applyFont="1" applyAlignment="1">
      <alignment horizontal="center" vertical="top" wrapText="1"/>
    </xf>
    <xf numFmtId="0" fontId="12" fillId="4" borderId="0" xfId="0" applyFont="1" applyFill="1" applyAlignment="1">
      <alignment horizontal="center" vertical="top" wrapText="1"/>
    </xf>
    <xf numFmtId="0" fontId="12" fillId="4" borderId="10" xfId="0" applyFont="1" applyFill="1" applyBorder="1" applyAlignment="1">
      <alignment horizontal="center" vertical="top" wrapText="1"/>
    </xf>
    <xf numFmtId="0" fontId="13" fillId="5" borderId="0" xfId="0" applyFont="1" applyFill="1" applyAlignment="1">
      <alignment horizontal="center" vertical="center" wrapText="1"/>
    </xf>
    <xf numFmtId="0" fontId="8" fillId="6" borderId="1" xfId="0" applyFont="1" applyFill="1" applyBorder="1" applyAlignment="1">
      <alignment horizontal="center" vertical="center"/>
    </xf>
    <xf numFmtId="0" fontId="7" fillId="0" borderId="0" xfId="0" applyFont="1" applyAlignment="1">
      <alignment horizontal="left" vertical="center" wrapText="1"/>
    </xf>
    <xf numFmtId="0" fontId="9" fillId="3" borderId="8" xfId="0" applyFont="1" applyFill="1" applyBorder="1" applyAlignment="1">
      <alignment horizontal="center" vertical="center" wrapText="1"/>
    </xf>
    <xf numFmtId="0" fontId="9" fillId="3" borderId="0" xfId="0" applyFont="1" applyFill="1" applyAlignment="1">
      <alignment horizontal="center" vertical="center" wrapText="1"/>
    </xf>
    <xf numFmtId="0" fontId="6" fillId="0" borderId="0" xfId="0" applyFont="1" applyAlignment="1">
      <alignment horizontal="center" vertical="center" wrapText="1"/>
    </xf>
    <xf numFmtId="0" fontId="8" fillId="7" borderId="1" xfId="0" applyFont="1" applyFill="1" applyBorder="1" applyAlignment="1">
      <alignment horizontal="center" vertical="center"/>
    </xf>
    <xf numFmtId="0" fontId="7" fillId="0" borderId="0" xfId="0" applyFont="1" applyAlignment="1">
      <alignment horizontal="left" wrapText="1"/>
    </xf>
  </cellXfs>
  <cellStyles count="2">
    <cellStyle name="Normal" xfId="0" builtinId="0"/>
    <cellStyle name="Pourcentage" xfId="1" builtinId="5"/>
  </cellStyles>
  <dxfs count="0"/>
  <tableStyles count="0" defaultTableStyle="TableStyleMedium2" defaultPivotStyle="PivotStyleLight16"/>
  <colors>
    <mruColors>
      <color rgb="FFE5EEFF"/>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00F59-4207-44F8-B7D9-4F259A8FCC86}">
  <sheetPr>
    <pageSetUpPr fitToPage="1"/>
  </sheetPr>
  <dimension ref="A1:I27"/>
  <sheetViews>
    <sheetView tabSelected="1" topLeftCell="A22" zoomScale="90" zoomScaleNormal="90" workbookViewId="0">
      <selection activeCell="A27" sqref="A27"/>
    </sheetView>
  </sheetViews>
  <sheetFormatPr baseColWidth="10" defaultColWidth="10.81640625" defaultRowHeight="14" x14ac:dyDescent="0.3"/>
  <cols>
    <col min="1" max="1" width="10.81640625" style="1" customWidth="1"/>
    <col min="2" max="2" width="46.453125" style="1" customWidth="1"/>
    <col min="3" max="3" width="65.453125" style="2" customWidth="1"/>
    <col min="4" max="4" width="19.81640625" style="1" customWidth="1"/>
    <col min="5" max="5" width="10.81640625" style="1"/>
    <col min="6" max="6" width="39" style="1" customWidth="1"/>
    <col min="7" max="16384" width="10.81640625" style="1"/>
  </cols>
  <sheetData>
    <row r="1" spans="1:9" ht="74.25" customHeight="1" x14ac:dyDescent="0.5">
      <c r="A1" s="39" t="s">
        <v>97</v>
      </c>
      <c r="B1" s="40"/>
      <c r="C1" s="40"/>
      <c r="D1" s="40"/>
      <c r="E1" s="40"/>
      <c r="F1" s="40"/>
      <c r="G1" s="20"/>
      <c r="H1" s="20"/>
      <c r="I1" s="20"/>
    </row>
    <row r="2" spans="1:9" ht="134.15" customHeight="1" x14ac:dyDescent="0.5">
      <c r="A2" s="41" t="s">
        <v>96</v>
      </c>
      <c r="B2" s="42"/>
      <c r="C2" s="42"/>
      <c r="D2" s="42"/>
      <c r="E2" s="42"/>
      <c r="F2" s="42"/>
      <c r="G2" s="20"/>
      <c r="H2" s="20"/>
      <c r="I2" s="20"/>
    </row>
    <row r="3" spans="1:9" ht="11.25" customHeight="1" x14ac:dyDescent="0.5">
      <c r="A3" s="20"/>
      <c r="B3" s="21"/>
      <c r="C3" s="21"/>
      <c r="D3" s="21"/>
      <c r="E3" s="21"/>
      <c r="F3" s="20"/>
      <c r="G3" s="20"/>
      <c r="H3" s="20"/>
      <c r="I3" s="20"/>
    </row>
    <row r="4" spans="1:9" ht="40.5" customHeight="1" x14ac:dyDescent="0.5">
      <c r="A4" s="43" t="s">
        <v>42</v>
      </c>
      <c r="B4" s="44"/>
      <c r="C4" s="36"/>
      <c r="D4" s="37"/>
      <c r="E4" s="37"/>
      <c r="F4" s="38"/>
      <c r="G4" s="20"/>
      <c r="H4" s="20"/>
      <c r="I4" s="20"/>
    </row>
    <row r="5" spans="1:9" ht="10.5" customHeight="1" x14ac:dyDescent="0.5">
      <c r="A5" s="20"/>
      <c r="B5" s="22"/>
      <c r="C5" s="23"/>
      <c r="D5" s="24"/>
      <c r="E5" s="24"/>
      <c r="F5" s="20"/>
      <c r="G5" s="20"/>
      <c r="H5" s="20"/>
      <c r="I5" s="20"/>
    </row>
    <row r="6" spans="1:9" ht="42" customHeight="1" x14ac:dyDescent="0.5">
      <c r="A6" s="45" t="s">
        <v>68</v>
      </c>
      <c r="B6" s="45"/>
      <c r="C6" s="45"/>
      <c r="D6" s="45"/>
      <c r="E6" s="45"/>
      <c r="F6" s="45"/>
      <c r="G6" s="20"/>
      <c r="H6" s="20"/>
      <c r="I6" s="20"/>
    </row>
    <row r="7" spans="1:9" ht="18" thickBot="1" x14ac:dyDescent="0.55000000000000004">
      <c r="A7" s="20"/>
      <c r="B7" s="20"/>
      <c r="C7" s="25"/>
      <c r="D7" s="20"/>
      <c r="E7" s="20"/>
      <c r="F7" s="20"/>
      <c r="G7" s="20"/>
      <c r="H7" s="20"/>
      <c r="I7" s="20"/>
    </row>
    <row r="8" spans="1:9" ht="18" thickBot="1" x14ac:dyDescent="0.55000000000000004">
      <c r="A8" s="26" t="s">
        <v>0</v>
      </c>
      <c r="B8" s="26" t="s">
        <v>18</v>
      </c>
      <c r="C8" s="27" t="s">
        <v>67</v>
      </c>
      <c r="D8" s="27" t="s">
        <v>2</v>
      </c>
      <c r="E8" s="27" t="s">
        <v>1</v>
      </c>
      <c r="F8" s="28" t="s">
        <v>3</v>
      </c>
      <c r="G8" s="20"/>
      <c r="H8" s="20"/>
      <c r="I8" s="20"/>
    </row>
    <row r="9" spans="1:9" ht="156.65" customHeight="1" x14ac:dyDescent="0.5">
      <c r="A9" s="29" t="s">
        <v>19</v>
      </c>
      <c r="B9" s="29" t="s">
        <v>74</v>
      </c>
      <c r="C9" s="9" t="s">
        <v>77</v>
      </c>
      <c r="D9" s="11"/>
      <c r="E9" s="30"/>
      <c r="F9" s="31">
        <f>D9*(1+E9)</f>
        <v>0</v>
      </c>
      <c r="G9" s="20"/>
      <c r="H9" s="20"/>
      <c r="I9" s="20"/>
    </row>
    <row r="10" spans="1:9" ht="80" x14ac:dyDescent="0.5">
      <c r="A10" s="29" t="s">
        <v>4</v>
      </c>
      <c r="B10" s="29" t="s">
        <v>75</v>
      </c>
      <c r="C10" s="9" t="s">
        <v>78</v>
      </c>
      <c r="D10" s="11"/>
      <c r="E10" s="30"/>
      <c r="F10" s="31">
        <f>D10*(1+E10)</f>
        <v>0</v>
      </c>
      <c r="G10" s="20"/>
      <c r="H10" s="20"/>
      <c r="I10" s="20"/>
    </row>
    <row r="11" spans="1:9" ht="112" x14ac:dyDescent="0.5">
      <c r="A11" s="29" t="s">
        <v>8</v>
      </c>
      <c r="B11" s="29" t="s">
        <v>76</v>
      </c>
      <c r="C11" s="9" t="s">
        <v>79</v>
      </c>
      <c r="D11" s="11"/>
      <c r="E11" s="30"/>
      <c r="F11" s="31">
        <f>D11*(1+E11)</f>
        <v>0</v>
      </c>
      <c r="G11" s="20"/>
      <c r="H11" s="20"/>
      <c r="I11" s="20"/>
    </row>
    <row r="12" spans="1:9" ht="73.5" customHeight="1" x14ac:dyDescent="0.5">
      <c r="A12" s="29" t="s">
        <v>20</v>
      </c>
      <c r="B12" s="29" t="s">
        <v>27</v>
      </c>
      <c r="C12" s="9" t="s">
        <v>12</v>
      </c>
      <c r="D12" s="11"/>
      <c r="E12" s="30"/>
      <c r="F12" s="31">
        <f>D12*(1+E12)</f>
        <v>0</v>
      </c>
      <c r="G12" s="20"/>
      <c r="H12" s="20"/>
      <c r="I12" s="20"/>
    </row>
    <row r="13" spans="1:9" ht="32" x14ac:dyDescent="0.5">
      <c r="A13" s="29" t="s">
        <v>9</v>
      </c>
      <c r="B13" s="29" t="s">
        <v>29</v>
      </c>
      <c r="C13" s="9" t="s">
        <v>10</v>
      </c>
      <c r="D13" s="11"/>
      <c r="E13" s="30"/>
      <c r="F13" s="31">
        <f t="shared" ref="F13:F20" si="0">D13*(1+E13)</f>
        <v>0</v>
      </c>
      <c r="G13" s="20"/>
      <c r="H13" s="20"/>
      <c r="I13" s="20"/>
    </row>
    <row r="14" spans="1:9" ht="48" x14ac:dyDescent="0.5">
      <c r="A14" s="29" t="s">
        <v>21</v>
      </c>
      <c r="B14" s="29" t="s">
        <v>28</v>
      </c>
      <c r="C14" s="9" t="s">
        <v>11</v>
      </c>
      <c r="D14" s="11"/>
      <c r="E14" s="30"/>
      <c r="F14" s="31">
        <f t="shared" si="0"/>
        <v>0</v>
      </c>
      <c r="G14" s="20"/>
      <c r="H14" s="20"/>
      <c r="I14" s="20"/>
    </row>
    <row r="15" spans="1:9" ht="47.5" customHeight="1" x14ac:dyDescent="0.5">
      <c r="A15" s="29" t="s">
        <v>22</v>
      </c>
      <c r="B15" s="29" t="s">
        <v>30</v>
      </c>
      <c r="C15" s="9" t="s">
        <v>13</v>
      </c>
      <c r="D15" s="11"/>
      <c r="E15" s="30"/>
      <c r="F15" s="31">
        <f t="shared" si="0"/>
        <v>0</v>
      </c>
      <c r="G15" s="20"/>
      <c r="H15" s="20"/>
      <c r="I15" s="20"/>
    </row>
    <row r="16" spans="1:9" ht="74.25" customHeight="1" x14ac:dyDescent="0.5">
      <c r="A16" s="29" t="s">
        <v>5</v>
      </c>
      <c r="B16" s="29" t="s">
        <v>31</v>
      </c>
      <c r="C16" s="9" t="s">
        <v>14</v>
      </c>
      <c r="D16" s="11"/>
      <c r="E16" s="30"/>
      <c r="F16" s="31">
        <f t="shared" si="0"/>
        <v>0</v>
      </c>
      <c r="G16" s="20"/>
      <c r="H16" s="20"/>
      <c r="I16" s="20"/>
    </row>
    <row r="17" spans="1:9" ht="77.5" customHeight="1" x14ac:dyDescent="0.5">
      <c r="A17" s="29" t="s">
        <v>23</v>
      </c>
      <c r="B17" s="29" t="s">
        <v>32</v>
      </c>
      <c r="C17" s="9" t="s">
        <v>15</v>
      </c>
      <c r="D17" s="11"/>
      <c r="E17" s="30"/>
      <c r="F17" s="31">
        <f t="shared" si="0"/>
        <v>0</v>
      </c>
      <c r="G17" s="20"/>
      <c r="H17" s="20"/>
      <c r="I17" s="20"/>
    </row>
    <row r="18" spans="1:9" ht="88.5" customHeight="1" x14ac:dyDescent="0.5">
      <c r="A18" s="29" t="s">
        <v>99</v>
      </c>
      <c r="B18" s="29" t="s">
        <v>33</v>
      </c>
      <c r="C18" s="9" t="s">
        <v>63</v>
      </c>
      <c r="D18" s="11"/>
      <c r="E18" s="30"/>
      <c r="F18" s="31">
        <f t="shared" si="0"/>
        <v>0</v>
      </c>
      <c r="G18" s="20"/>
      <c r="H18" s="20"/>
      <c r="I18" s="20"/>
    </row>
    <row r="19" spans="1:9" ht="73.5" customHeight="1" x14ac:dyDescent="0.5">
      <c r="A19" s="29" t="s">
        <v>6</v>
      </c>
      <c r="B19" s="29" t="s">
        <v>37</v>
      </c>
      <c r="C19" s="9" t="s">
        <v>16</v>
      </c>
      <c r="D19" s="11"/>
      <c r="E19" s="30"/>
      <c r="F19" s="31">
        <f t="shared" si="0"/>
        <v>0</v>
      </c>
      <c r="G19" s="20"/>
      <c r="H19" s="20"/>
      <c r="I19" s="20"/>
    </row>
    <row r="20" spans="1:9" ht="85.75" customHeight="1" x14ac:dyDescent="0.5">
      <c r="A20" s="29" t="s">
        <v>7</v>
      </c>
      <c r="B20" s="29" t="s">
        <v>38</v>
      </c>
      <c r="C20" s="9" t="s">
        <v>17</v>
      </c>
      <c r="D20" s="11"/>
      <c r="E20" s="30"/>
      <c r="F20" s="31">
        <f t="shared" si="0"/>
        <v>0</v>
      </c>
      <c r="G20" s="20"/>
      <c r="H20" s="20"/>
      <c r="I20" s="20"/>
    </row>
    <row r="21" spans="1:9" ht="76" customHeight="1" x14ac:dyDescent="0.5">
      <c r="A21" s="29" t="s">
        <v>24</v>
      </c>
      <c r="B21" s="29" t="s">
        <v>34</v>
      </c>
      <c r="C21" s="9" t="s">
        <v>39</v>
      </c>
      <c r="D21" s="11"/>
      <c r="E21" s="30"/>
      <c r="F21" s="31">
        <f t="shared" ref="F21" si="1">D21*(1+E21)</f>
        <v>0</v>
      </c>
      <c r="G21" s="20"/>
      <c r="H21" s="20"/>
      <c r="I21" s="20"/>
    </row>
    <row r="22" spans="1:9" ht="80.5" customHeight="1" x14ac:dyDescent="0.5">
      <c r="A22" s="29" t="s">
        <v>25</v>
      </c>
      <c r="B22" s="29" t="s">
        <v>35</v>
      </c>
      <c r="C22" s="9" t="s">
        <v>41</v>
      </c>
      <c r="D22" s="11"/>
      <c r="E22" s="30"/>
      <c r="F22" s="31">
        <f t="shared" ref="F22:F25" si="2">D22*(1+E22)</f>
        <v>0</v>
      </c>
      <c r="G22" s="20"/>
      <c r="H22" s="20"/>
      <c r="I22" s="20"/>
    </row>
    <row r="23" spans="1:9" ht="48" x14ac:dyDescent="0.5">
      <c r="A23" s="29" t="s">
        <v>26</v>
      </c>
      <c r="B23" s="29" t="s">
        <v>36</v>
      </c>
      <c r="C23" s="9" t="s">
        <v>40</v>
      </c>
      <c r="D23" s="11"/>
      <c r="E23" s="30"/>
      <c r="F23" s="32">
        <f t="shared" si="2"/>
        <v>0</v>
      </c>
      <c r="G23" s="20"/>
      <c r="H23" s="20"/>
      <c r="I23" s="20"/>
    </row>
    <row r="24" spans="1:9" ht="64" x14ac:dyDescent="0.5">
      <c r="A24" s="29" t="s">
        <v>100</v>
      </c>
      <c r="B24" s="29" t="s">
        <v>80</v>
      </c>
      <c r="C24" s="9" t="s">
        <v>82</v>
      </c>
      <c r="D24" s="11"/>
      <c r="E24" s="30"/>
      <c r="F24" s="32">
        <f t="shared" si="2"/>
        <v>0</v>
      </c>
      <c r="G24" s="20"/>
      <c r="H24" s="20"/>
      <c r="I24" s="20"/>
    </row>
    <row r="25" spans="1:9" ht="97.5" customHeight="1" x14ac:dyDescent="0.5">
      <c r="A25" s="29" t="s">
        <v>81</v>
      </c>
      <c r="B25" s="29" t="s">
        <v>83</v>
      </c>
      <c r="C25" s="9" t="s">
        <v>84</v>
      </c>
      <c r="D25" s="11"/>
      <c r="E25" s="30"/>
      <c r="F25" s="32">
        <f t="shared" si="2"/>
        <v>0</v>
      </c>
      <c r="G25" s="20"/>
      <c r="H25" s="20"/>
      <c r="I25" s="20"/>
    </row>
    <row r="26" spans="1:9" ht="101.5" customHeight="1" x14ac:dyDescent="0.5">
      <c r="A26" s="29" t="s">
        <v>101</v>
      </c>
      <c r="B26" s="29" t="s">
        <v>43</v>
      </c>
      <c r="C26" s="9" t="s">
        <v>71</v>
      </c>
      <c r="D26" s="33" t="s">
        <v>45</v>
      </c>
      <c r="E26" s="34"/>
      <c r="F26" s="35"/>
      <c r="G26" s="20"/>
      <c r="H26" s="20"/>
      <c r="I26" s="20"/>
    </row>
    <row r="27" spans="1:9" ht="120.65" customHeight="1" x14ac:dyDescent="0.5">
      <c r="A27" s="29" t="s">
        <v>102</v>
      </c>
      <c r="B27" s="29" t="s">
        <v>44</v>
      </c>
      <c r="C27" s="9" t="s">
        <v>70</v>
      </c>
      <c r="D27" s="33" t="s">
        <v>46</v>
      </c>
      <c r="E27" s="34"/>
      <c r="F27" s="35"/>
      <c r="G27" s="20"/>
      <c r="H27" s="20"/>
      <c r="I27" s="20"/>
    </row>
  </sheetData>
  <mergeCells count="7">
    <mergeCell ref="D26:F26"/>
    <mergeCell ref="D27:F27"/>
    <mergeCell ref="C4:F4"/>
    <mergeCell ref="A1:F1"/>
    <mergeCell ref="A2:F2"/>
    <mergeCell ref="A4:B4"/>
    <mergeCell ref="A6:F6"/>
  </mergeCells>
  <phoneticPr fontId="3" type="noConversion"/>
  <pageMargins left="0.7" right="0.7" top="0.75" bottom="0.75" header="0.3" footer="0.3"/>
  <pageSetup paperSize="8" scale="90"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40246-F357-48A2-B9F6-E7B17DF7CBAB}">
  <dimension ref="A1:D38"/>
  <sheetViews>
    <sheetView topLeftCell="A2" workbookViewId="0">
      <selection activeCell="A42" sqref="A42"/>
    </sheetView>
  </sheetViews>
  <sheetFormatPr baseColWidth="10" defaultRowHeight="14.5" x14ac:dyDescent="0.35"/>
  <cols>
    <col min="2" max="2" width="24.81640625" customWidth="1"/>
    <col min="3" max="3" width="14.453125" customWidth="1"/>
    <col min="4" max="4" width="107.453125" customWidth="1"/>
  </cols>
  <sheetData>
    <row r="1" spans="1:4" ht="43" customHeight="1" x14ac:dyDescent="0.35">
      <c r="A1" s="48" t="s">
        <v>95</v>
      </c>
      <c r="B1" s="49"/>
      <c r="C1" s="49"/>
      <c r="D1" s="49"/>
    </row>
    <row r="2" spans="1:4" ht="73" customHeight="1" x14ac:dyDescent="0.35">
      <c r="A2" s="50" t="s">
        <v>72</v>
      </c>
      <c r="B2" s="50"/>
      <c r="C2" s="50"/>
      <c r="D2" s="50"/>
    </row>
    <row r="3" spans="1:4" ht="16" x14ac:dyDescent="0.45">
      <c r="A3" s="3"/>
      <c r="B3" s="4"/>
      <c r="C3" s="4"/>
      <c r="D3" s="4"/>
    </row>
    <row r="4" spans="1:4" ht="16" x14ac:dyDescent="0.35">
      <c r="A4" s="51" t="s">
        <v>47</v>
      </c>
      <c r="B4" s="51"/>
      <c r="C4" s="51"/>
      <c r="D4" s="5" t="s">
        <v>48</v>
      </c>
    </row>
    <row r="5" spans="1:4" ht="32.5" thickBot="1" x14ac:dyDescent="0.4">
      <c r="A5" s="6" t="s">
        <v>49</v>
      </c>
      <c r="B5" s="7" t="s">
        <v>50</v>
      </c>
      <c r="C5" s="7" t="s">
        <v>51</v>
      </c>
      <c r="D5" s="7" t="s">
        <v>73</v>
      </c>
    </row>
    <row r="6" spans="1:4" ht="16" x14ac:dyDescent="0.45">
      <c r="A6" s="52" t="s">
        <v>88</v>
      </c>
      <c r="B6" s="52"/>
      <c r="C6" s="52"/>
      <c r="D6" s="52"/>
    </row>
    <row r="7" spans="1:4" ht="16" x14ac:dyDescent="0.35">
      <c r="A7" s="8" t="s">
        <v>81</v>
      </c>
      <c r="B7" s="12" t="s">
        <v>53</v>
      </c>
      <c r="C7" s="13">
        <v>1</v>
      </c>
      <c r="D7" s="11">
        <f>C7*'BPU - Prix des UO_Lot 2'!F24</f>
        <v>0</v>
      </c>
    </row>
    <row r="8" spans="1:4" ht="50.5" customHeight="1" x14ac:dyDescent="0.35">
      <c r="A8" s="8" t="s">
        <v>9</v>
      </c>
      <c r="B8" s="12" t="s">
        <v>93</v>
      </c>
      <c r="C8" s="13">
        <v>6</v>
      </c>
      <c r="D8" s="11">
        <f>C8*'BPU - Prix des UO_Lot 2'!F13</f>
        <v>0</v>
      </c>
    </row>
    <row r="9" spans="1:4" ht="41.5" customHeight="1" x14ac:dyDescent="0.35">
      <c r="A9" s="8" t="s">
        <v>23</v>
      </c>
      <c r="B9" s="9" t="s">
        <v>94</v>
      </c>
      <c r="C9" s="10">
        <v>12</v>
      </c>
      <c r="D9" s="11">
        <f>C9*'BPU - Prix des UO_Lot 2'!F14</f>
        <v>0</v>
      </c>
    </row>
    <row r="10" spans="1:4" ht="16" x14ac:dyDescent="0.35">
      <c r="A10" s="46" t="s">
        <v>54</v>
      </c>
      <c r="B10" s="46"/>
      <c r="C10" s="46"/>
      <c r="D10" s="15">
        <f>SUM(D8:D9)</f>
        <v>0</v>
      </c>
    </row>
    <row r="11" spans="1:4" ht="16" x14ac:dyDescent="0.45">
      <c r="A11" s="3"/>
      <c r="B11" s="4"/>
      <c r="C11" s="4"/>
      <c r="D11" s="4"/>
    </row>
    <row r="12" spans="1:4" ht="30" customHeight="1" x14ac:dyDescent="0.35">
      <c r="A12" s="47" t="s">
        <v>89</v>
      </c>
      <c r="B12" s="47"/>
      <c r="C12" s="47"/>
      <c r="D12" s="47"/>
    </row>
    <row r="13" spans="1:4" ht="32" x14ac:dyDescent="0.35">
      <c r="A13" s="14" t="s">
        <v>8</v>
      </c>
      <c r="B13" s="9" t="s">
        <v>85</v>
      </c>
      <c r="C13" s="10">
        <v>6</v>
      </c>
      <c r="D13" s="11">
        <f>C13*'BPU - Prix des UO_Lot 2'!F11</f>
        <v>0</v>
      </c>
    </row>
    <row r="14" spans="1:4" ht="16" x14ac:dyDescent="0.35">
      <c r="A14" s="16" t="s">
        <v>20</v>
      </c>
      <c r="B14" s="9" t="s">
        <v>55</v>
      </c>
      <c r="C14" s="10">
        <v>6</v>
      </c>
      <c r="D14" s="11">
        <f>C14*'BPU - Prix des UO_Lot 2'!F12</f>
        <v>0</v>
      </c>
    </row>
    <row r="15" spans="1:4" ht="16" x14ac:dyDescent="0.35">
      <c r="A15" s="8" t="s">
        <v>22</v>
      </c>
      <c r="B15" s="9" t="s">
        <v>56</v>
      </c>
      <c r="C15" s="10">
        <v>16</v>
      </c>
      <c r="D15" s="11">
        <f>C15*'BPU - Prix des UO_Lot 2'!F15</f>
        <v>0</v>
      </c>
    </row>
    <row r="16" spans="1:4" ht="16" x14ac:dyDescent="0.35">
      <c r="A16" s="14" t="s">
        <v>6</v>
      </c>
      <c r="B16" s="9" t="s">
        <v>57</v>
      </c>
      <c r="C16" s="10">
        <v>6</v>
      </c>
      <c r="D16" s="11">
        <f>C16*'BPU - Prix des UO_Lot 2'!F19</f>
        <v>0</v>
      </c>
    </row>
    <row r="17" spans="1:4" ht="26.15" customHeight="1" x14ac:dyDescent="0.35">
      <c r="A17" s="14" t="s">
        <v>26</v>
      </c>
      <c r="B17" s="9" t="s">
        <v>69</v>
      </c>
      <c r="C17" s="10">
        <v>6</v>
      </c>
      <c r="D17" s="11">
        <f>C17*'BPU - Prix des UO_Lot 2'!F23</f>
        <v>0</v>
      </c>
    </row>
    <row r="18" spans="1:4" ht="16" x14ac:dyDescent="0.35">
      <c r="A18" s="46" t="s">
        <v>58</v>
      </c>
      <c r="B18" s="46"/>
      <c r="C18" s="46"/>
      <c r="D18" s="15">
        <f>SUM(D13:D17)</f>
        <v>0</v>
      </c>
    </row>
    <row r="19" spans="1:4" ht="20.149999999999999" customHeight="1" x14ac:dyDescent="0.35">
      <c r="A19" s="19"/>
      <c r="B19" s="19"/>
      <c r="C19" s="19"/>
      <c r="D19" s="19"/>
    </row>
    <row r="20" spans="1:4" ht="33" customHeight="1" x14ac:dyDescent="0.35">
      <c r="A20" s="47" t="s">
        <v>90</v>
      </c>
      <c r="B20" s="47"/>
      <c r="C20" s="47"/>
      <c r="D20" s="47"/>
    </row>
    <row r="21" spans="1:4" ht="38.5" customHeight="1" x14ac:dyDescent="0.35">
      <c r="A21" s="16" t="s">
        <v>19</v>
      </c>
      <c r="B21" s="9" t="s">
        <v>86</v>
      </c>
      <c r="C21" s="10">
        <v>32</v>
      </c>
      <c r="D21" s="11">
        <f>C21*'BPU - Prix des UO_Lot 2'!F9</f>
        <v>0</v>
      </c>
    </row>
    <row r="22" spans="1:4" ht="32" x14ac:dyDescent="0.35">
      <c r="A22" s="16" t="s">
        <v>4</v>
      </c>
      <c r="B22" s="9" t="s">
        <v>87</v>
      </c>
      <c r="C22" s="10">
        <v>22</v>
      </c>
      <c r="D22" s="11">
        <f>C22*'BPU - Prix des UO_Lot 2'!F10</f>
        <v>0</v>
      </c>
    </row>
    <row r="23" spans="1:4" ht="32" x14ac:dyDescent="0.35">
      <c r="A23" s="16" t="s">
        <v>21</v>
      </c>
      <c r="B23" s="9" t="s">
        <v>85</v>
      </c>
      <c r="C23" s="10">
        <v>4</v>
      </c>
      <c r="D23" s="11">
        <f>C23*'BPU - Prix des UO_Lot 2'!F11</f>
        <v>0</v>
      </c>
    </row>
    <row r="24" spans="1:4" ht="16" x14ac:dyDescent="0.35">
      <c r="A24" s="16" t="s">
        <v>5</v>
      </c>
      <c r="B24" s="9" t="s">
        <v>52</v>
      </c>
      <c r="C24" s="10">
        <v>20</v>
      </c>
      <c r="D24" s="11">
        <f>C24*'BPU - Prix des UO_Lot 2'!F16</f>
        <v>0</v>
      </c>
    </row>
    <row r="25" spans="1:4" ht="33" customHeight="1" x14ac:dyDescent="0.35">
      <c r="A25" s="16" t="s">
        <v>25</v>
      </c>
      <c r="B25" s="9" t="s">
        <v>59</v>
      </c>
      <c r="C25" s="10">
        <v>12</v>
      </c>
      <c r="D25" s="11">
        <f>C25*'BPU - Prix des UO_Lot 2'!F21</f>
        <v>0</v>
      </c>
    </row>
    <row r="26" spans="1:4" ht="33" customHeight="1" x14ac:dyDescent="0.35">
      <c r="A26" s="16" t="s">
        <v>81</v>
      </c>
      <c r="B26" s="9" t="s">
        <v>98</v>
      </c>
      <c r="C26" s="10">
        <v>1</v>
      </c>
      <c r="D26" s="11">
        <f>C26*'BPU - Prix des UO_Lot 2'!F22</f>
        <v>0</v>
      </c>
    </row>
    <row r="27" spans="1:4" ht="16" x14ac:dyDescent="0.35">
      <c r="A27" s="46" t="s">
        <v>60</v>
      </c>
      <c r="B27" s="46"/>
      <c r="C27" s="46"/>
      <c r="D27" s="15">
        <f>SUM(D21:D26)</f>
        <v>0</v>
      </c>
    </row>
    <row r="28" spans="1:4" ht="16" x14ac:dyDescent="0.45">
      <c r="A28" s="3"/>
      <c r="B28" s="4"/>
      <c r="C28" s="4"/>
      <c r="D28" s="4"/>
    </row>
    <row r="29" spans="1:4" ht="31" customHeight="1" x14ac:dyDescent="0.35">
      <c r="A29" s="47" t="s">
        <v>91</v>
      </c>
      <c r="B29" s="47"/>
      <c r="C29" s="47"/>
      <c r="D29" s="47"/>
    </row>
    <row r="30" spans="1:4" ht="16" x14ac:dyDescent="0.35">
      <c r="A30" s="16" t="s">
        <v>21</v>
      </c>
      <c r="B30" s="9" t="s">
        <v>61</v>
      </c>
      <c r="C30" s="10">
        <v>6</v>
      </c>
      <c r="D30" s="11">
        <f>C30*'BPU - Prix des UO_Lot 2'!F17</f>
        <v>0</v>
      </c>
    </row>
    <row r="31" spans="1:4" ht="16" x14ac:dyDescent="0.35">
      <c r="A31" s="46" t="s">
        <v>62</v>
      </c>
      <c r="B31" s="46"/>
      <c r="C31" s="46"/>
      <c r="D31" s="15">
        <f>SUM(D30:D30)</f>
        <v>0</v>
      </c>
    </row>
    <row r="32" spans="1:4" ht="16" x14ac:dyDescent="0.45">
      <c r="A32" s="3"/>
      <c r="B32" s="4"/>
      <c r="C32" s="4"/>
      <c r="D32" s="4"/>
    </row>
    <row r="33" spans="1:4" ht="24" customHeight="1" x14ac:dyDescent="0.35">
      <c r="A33" s="47" t="s">
        <v>92</v>
      </c>
      <c r="B33" s="47"/>
      <c r="C33" s="47"/>
      <c r="D33" s="47"/>
    </row>
    <row r="34" spans="1:4" ht="16" x14ac:dyDescent="0.35">
      <c r="A34" s="16" t="s">
        <v>7</v>
      </c>
      <c r="B34" s="9" t="s">
        <v>65</v>
      </c>
      <c r="C34" s="10">
        <v>6</v>
      </c>
      <c r="D34" s="11">
        <f>C34*'BPU - Prix des UO_Lot 2'!F20</f>
        <v>0</v>
      </c>
    </row>
    <row r="35" spans="1:4" ht="16" x14ac:dyDescent="0.35">
      <c r="A35" s="46" t="s">
        <v>66</v>
      </c>
      <c r="B35" s="46"/>
      <c r="C35" s="46"/>
      <c r="D35" s="15">
        <f>SUM(D34:D34)</f>
        <v>0</v>
      </c>
    </row>
    <row r="36" spans="1:4" ht="16" x14ac:dyDescent="0.45">
      <c r="A36" s="3"/>
      <c r="B36" s="4"/>
      <c r="C36" s="4"/>
      <c r="D36" s="4"/>
    </row>
    <row r="37" spans="1:4" ht="16" x14ac:dyDescent="0.45">
      <c r="A37" s="3"/>
      <c r="B37" s="4"/>
      <c r="C37" s="4"/>
      <c r="D37" s="4"/>
    </row>
    <row r="38" spans="1:4" ht="16" x14ac:dyDescent="0.45">
      <c r="A38" s="3"/>
      <c r="B38" s="4"/>
      <c r="C38" s="17" t="s">
        <v>64</v>
      </c>
      <c r="D38" s="18">
        <f>D10+D18+D27+D31+D35</f>
        <v>0</v>
      </c>
    </row>
  </sheetData>
  <mergeCells count="13">
    <mergeCell ref="A12:D12"/>
    <mergeCell ref="A1:D1"/>
    <mergeCell ref="A2:D2"/>
    <mergeCell ref="A4:C4"/>
    <mergeCell ref="A6:D6"/>
    <mergeCell ref="A10:C10"/>
    <mergeCell ref="A35:C35"/>
    <mergeCell ref="A18:C18"/>
    <mergeCell ref="A20:D20"/>
    <mergeCell ref="A27:C27"/>
    <mergeCell ref="A29:D29"/>
    <mergeCell ref="A31:C31"/>
    <mergeCell ref="A33:D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BPU - Prix des UO_Lot 2</vt:lpstr>
      <vt:lpstr>DQE - Scénarios Lot 2</vt:lpstr>
      <vt:lpstr>'BPU - Prix des UO_Lot 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GUERNIC Kim</dc:creator>
  <cp:lastModifiedBy>BECQUET Anne</cp:lastModifiedBy>
  <cp:lastPrinted>2025-08-11T11:41:49Z</cp:lastPrinted>
  <dcterms:created xsi:type="dcterms:W3CDTF">2025-03-04T10:20:48Z</dcterms:created>
  <dcterms:modified xsi:type="dcterms:W3CDTF">2025-11-28T08:24:45Z</dcterms:modified>
</cp:coreProperties>
</file>